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artamysheva_gl\Desktop\Ренесанс\"/>
    </mc:Choice>
  </mc:AlternateContent>
  <bookViews>
    <workbookView xWindow="0" yWindow="0" windowWidth="28800" windowHeight="11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 s="1"/>
  <c r="G11" i="1" s="1"/>
  <c r="N9" i="1"/>
  <c r="Q9" i="1"/>
  <c r="F3" i="1" l="1"/>
  <c r="G12" i="1"/>
  <c r="J9" i="1"/>
  <c r="Q10" i="1" l="1"/>
  <c r="Q11" i="1" l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<sst xmlns="http://schemas.openxmlformats.org/spreadsheetml/2006/main" count="33" uniqueCount="25">
  <si>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</si>
  <si>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</si>
  <si>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</si>
  <si>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</si>
  <si>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</si>
  <si>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</si>
  <si>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</si>
  <si>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</si>
  <si>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</si>
  <si>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</si>
  <si>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</si>
  <si>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</si>
  <si>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</si>
  <si>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</si>
  <si>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</si>
  <si>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</si>
  <si>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</si>
  <si>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</si>
  <si>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</si>
  <si>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</si>
  <si>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</si>
  <si>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</si>
  <si>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</si>
  <si>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</si>
  <si>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Выполнение проектно-изыскательских работ для строительства ПС 35/6 Ренессанс, двух заходов КВЛ 35 кВ, КЛ 6 кВ до ТП заявителя в количестве 10 шт. (в том числе оформление правоустанавливающих документов на землю) для технологического присоединения заявителя ООО СЗ Ренессанс СИТИ на территории филиала ПЭС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</si>
</sst>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4" fontId="1" fillId="0" borderId="28" xfId="0" applyNumberFormat="1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4" fontId="1" fillId="5" borderId="30" xfId="0" applyNumberFormat="1" applyFont="1" applyFill="1" applyBorder="1" applyAlignment="1">
      <alignment horizontal="center" vertical="center" wrapText="1"/>
    </xf>
    <xf numFmtId="0" fontId="1" fillId="25" borderId="25" xfId="0" applyFont="1" applyFill="1" applyBorder="1" applyAlignment="1">
      <alignment horizontal="left" vertical="center" wrapText="1"/>
    </xf>
    <xf numFmtId="49" fontId="8" fillId="2" borderId="25" xfId="0" applyNumberFormat="1" applyFont="1" applyFill="1" applyBorder="1" applyAlignment="1" applyProtection="1">
      <alignment horizontal="left" vertical="top" wrapText="1"/>
      <protection locked="0"/>
    </xf>
    <xf numFmtId="3" fontId="1" fillId="5" borderId="25" xfId="0" applyNumberFormat="1" applyFont="1" applyFill="1" applyBorder="1" applyAlignment="1">
      <alignment horizontal="center" vertical="center" wrapText="1"/>
    </xf>
    <xf numFmtId="4" fontId="1" fillId="5" borderId="25" xfId="0" applyNumberFormat="1" applyFont="1" applyFill="1" applyBorder="1" applyAlignment="1">
      <alignment horizontal="center" vertical="center" wrapText="1"/>
    </xf>
    <xf numFmtId="4" fontId="9" fillId="2" borderId="25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8" xfId="0" applyNumberFormat="1" applyFont="1" applyFill="1" applyBorder="1" applyAlignment="1" applyProtection="1">
      <alignment horizontal="center" vertical="top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4" fontId="1" fillId="4" borderId="47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44" xfId="0" applyNumberFormat="1" applyFont="1" applyFill="1" applyBorder="1" applyAlignment="1" applyProtection="1">
      <alignment horizontal="right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Normal="100" workbookViewId="0">
      <selection activeCell="B10" sqref="B10:F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57" t="s">
        <v>22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59" t="s">
        <v>10</v>
      </c>
      <c r="C3" s="60"/>
      <c r="D3" s="60"/>
      <c r="E3" s="63"/>
      <c r="F3" s="15">
        <f>G10</f>
        <v>15600000</v>
      </c>
      <c r="G3" s="6" t="s">
        <v>2</v>
      </c>
      <c r="H3" s="1"/>
      <c r="I3" s="59" t="s">
        <v>17</v>
      </c>
      <c r="J3" s="60"/>
      <c r="K3" s="60"/>
      <c r="L3" s="60"/>
      <c r="M3" s="60"/>
      <c r="N3" s="60"/>
      <c r="O3" s="60"/>
      <c r="P3" s="60"/>
      <c r="Q3" s="60"/>
      <c r="R3" s="6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6"/>
      <c r="C4" s="46"/>
      <c r="D4" s="46"/>
      <c r="E4" s="46"/>
      <c r="F4" s="46"/>
      <c r="G4" s="46"/>
      <c r="H4" s="1"/>
      <c r="I4" s="62" t="s">
        <v>18</v>
      </c>
      <c r="J4" s="62"/>
      <c r="K4" s="62"/>
      <c r="L4" s="62"/>
      <c r="M4" s="62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19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47" t="s">
        <v>11</v>
      </c>
      <c r="C7" s="48"/>
      <c r="D7" s="49"/>
      <c r="E7" s="49"/>
      <c r="F7" s="50"/>
      <c r="G7" s="51"/>
      <c r="H7" s="21"/>
      <c r="I7" s="54" t="s">
        <v>20</v>
      </c>
      <c r="J7" s="55"/>
      <c r="K7" s="55"/>
      <c r="L7" s="55"/>
      <c r="M7" s="55"/>
      <c r="N7" s="55"/>
      <c r="O7" s="55"/>
      <c r="P7" s="55"/>
      <c r="Q7" s="56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37" t="s">
        <v>3</v>
      </c>
      <c r="C8" s="38" t="s">
        <v>0</v>
      </c>
      <c r="D8" s="38" t="s">
        <v>7</v>
      </c>
      <c r="E8" s="39" t="s">
        <v>8</v>
      </c>
      <c r="F8" s="39" t="s">
        <v>4</v>
      </c>
      <c r="G8" s="40" t="s">
        <v>9</v>
      </c>
      <c r="H8" s="1"/>
      <c r="I8" s="42" t="s">
        <v>3</v>
      </c>
      <c r="J8" s="43" t="s">
        <v>1</v>
      </c>
      <c r="K8" s="44" t="s">
        <v>12</v>
      </c>
      <c r="L8" s="43" t="s">
        <v>23</v>
      </c>
      <c r="M8" s="43" t="s">
        <v>7</v>
      </c>
      <c r="N8" s="44" t="s">
        <v>8</v>
      </c>
      <c r="O8" s="44" t="s">
        <v>13</v>
      </c>
      <c r="P8" s="44" t="s">
        <v>4</v>
      </c>
      <c r="Q8" s="40" t="s">
        <v>14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ht="178.5" x14ac:dyDescent="0.25">
      <c r="B9" s="24">
        <v>1</v>
      </c>
      <c r="C9" s="25" t="s">
        <v>24</v>
      </c>
      <c r="D9" s="23" t="s">
        <v>16</v>
      </c>
      <c r="E9" s="26">
        <v>15600000</v>
      </c>
      <c r="F9" s="27">
        <v>1</v>
      </c>
      <c r="G9" s="28">
        <f>E9*F9</f>
        <v>15600000</v>
      </c>
      <c r="H9" s="1"/>
      <c r="I9" s="45">
        <v>1</v>
      </c>
      <c r="J9" s="31" t="str">
        <f>C9</f>
        <v>Выполнение проектно-изыскательских работ для строительства ПС 35/6 Ренессанс, двух заходов КВЛ 35 кВ, КЛ 6 кВ до ТП заявителя в количестве 10 шт. (в том числе оформление правоустанавливающих документов на землю) для технологического присоединения заявителя ООО СЗ Ренессанс СИТИ на территории филиала ПЭС</v>
      </c>
      <c r="K9" s="32"/>
      <c r="L9" s="32"/>
      <c r="M9" s="33" t="s">
        <v>16</v>
      </c>
      <c r="N9" s="34">
        <f>E9</f>
        <v>15600000</v>
      </c>
      <c r="O9" s="35"/>
      <c r="P9" s="33">
        <v>1</v>
      </c>
      <c r="Q9" s="30">
        <f>O9*P9</f>
        <v>0</v>
      </c>
      <c r="R9" s="18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64" t="s">
        <v>5</v>
      </c>
      <c r="C10" s="65"/>
      <c r="D10" s="65"/>
      <c r="E10" s="65"/>
      <c r="F10" s="66"/>
      <c r="G10" s="41">
        <f>SUM(G9:G9)</f>
        <v>15600000</v>
      </c>
      <c r="H10" s="1"/>
      <c r="I10" s="67" t="s">
        <v>5</v>
      </c>
      <c r="J10" s="68"/>
      <c r="K10" s="68"/>
      <c r="L10" s="68"/>
      <c r="M10" s="68"/>
      <c r="N10" s="68"/>
      <c r="O10" s="68"/>
      <c r="P10" s="69"/>
      <c r="Q10" s="29">
        <f>SUM(Q9:Q9)</f>
        <v>0</v>
      </c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5"/>
      <c r="B11" s="52" t="s">
        <v>15</v>
      </c>
      <c r="C11" s="53"/>
      <c r="D11" s="53"/>
      <c r="E11" s="53"/>
      <c r="F11" s="36">
        <v>0.2</v>
      </c>
      <c r="G11" s="13">
        <f>G10*F11</f>
        <v>3120000</v>
      </c>
      <c r="H11" s="1"/>
      <c r="I11" s="77" t="s">
        <v>15</v>
      </c>
      <c r="J11" s="78"/>
      <c r="K11" s="78"/>
      <c r="L11" s="78"/>
      <c r="M11" s="78"/>
      <c r="N11" s="78"/>
      <c r="O11" s="78"/>
      <c r="P11" s="7">
        <v>0.2</v>
      </c>
      <c r="Q11" s="13">
        <f>Q10*P11</f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74" t="s">
        <v>6</v>
      </c>
      <c r="C12" s="75"/>
      <c r="D12" s="75"/>
      <c r="E12" s="75"/>
      <c r="F12" s="76"/>
      <c r="G12" s="14">
        <f>G10+G11</f>
        <v>18720000</v>
      </c>
      <c r="H12" s="1"/>
      <c r="I12" s="74" t="s">
        <v>6</v>
      </c>
      <c r="J12" s="75"/>
      <c r="K12" s="75"/>
      <c r="L12" s="75"/>
      <c r="M12" s="75"/>
      <c r="N12" s="75"/>
      <c r="O12" s="75"/>
      <c r="P12" s="76"/>
      <c r="Q12" s="14">
        <f>Q10+Q11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s="12" customFormat="1" ht="15.75" customHeight="1" x14ac:dyDescent="0.25">
      <c r="A13" s="8"/>
      <c r="B13" s="10"/>
      <c r="C13" s="10"/>
      <c r="D13" s="10"/>
      <c r="E13" s="10"/>
      <c r="F13" s="10"/>
      <c r="G13" s="11"/>
      <c r="H13" s="9"/>
      <c r="I13" s="10"/>
      <c r="J13" s="10"/>
      <c r="K13" s="10"/>
      <c r="L13" s="10"/>
      <c r="M13" s="10"/>
      <c r="N13" s="10"/>
      <c r="O13" s="10"/>
      <c r="P13" s="10"/>
      <c r="Q13" s="11"/>
      <c r="R13" s="18"/>
      <c r="S13" s="9"/>
      <c r="T13" s="9"/>
      <c r="U13" s="9"/>
      <c r="V13" s="9"/>
      <c r="W13" s="9"/>
      <c r="X13" s="9"/>
      <c r="Y13" s="9"/>
      <c r="Z13" s="9"/>
      <c r="AA13" s="9"/>
    </row>
    <row r="14" spans="1:28" ht="33.75" customHeight="1" x14ac:dyDescent="0.25">
      <c r="B14" s="73"/>
      <c r="C14" s="73"/>
      <c r="D14" s="73"/>
      <c r="E14" s="73"/>
      <c r="F14" s="73"/>
      <c r="G14" s="73"/>
      <c r="H14" s="1"/>
      <c r="I14" s="1"/>
      <c r="J14" s="1"/>
      <c r="K14" s="2"/>
      <c r="L14" s="1"/>
      <c r="M14" s="1"/>
      <c r="N14" s="2"/>
      <c r="O14" s="2"/>
      <c r="P14" s="2"/>
      <c r="Q14" s="1"/>
      <c r="R14" s="18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72"/>
      <c r="C15" s="72"/>
      <c r="D15" s="72"/>
      <c r="E15" s="72"/>
      <c r="F15" s="72"/>
      <c r="G15" s="72"/>
      <c r="H15" s="3"/>
      <c r="I15" s="3"/>
      <c r="J15" s="70" t="s">
        <v>21</v>
      </c>
      <c r="K15" s="71"/>
      <c r="L15" s="22"/>
      <c r="M15" s="17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J15:K15"/>
    <mergeCell ref="B15:G15"/>
    <mergeCell ref="B14:G14"/>
    <mergeCell ref="I12:P12"/>
    <mergeCell ref="I11:O11"/>
    <mergeCell ref="B12:F12"/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I10:P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Картамышева Галина Леонидовна</cp:lastModifiedBy>
  <dcterms:created xsi:type="dcterms:W3CDTF">2018-05-22T01:14:50Z</dcterms:created>
  <dcterms:modified xsi:type="dcterms:W3CDTF">2022-07-29T01:06:41Z</dcterms:modified>
</cp:coreProperties>
</file>